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L13" i="1"/>
  <c r="J13" i="1"/>
  <c r="L12" i="1"/>
  <c r="J12" i="1"/>
  <c r="J14" i="1" s="1"/>
  <c r="K12" i="1" l="1"/>
  <c r="K13" i="1"/>
  <c r="L14" i="1"/>
  <c r="K14" i="1" l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<sst xmlns="http://schemas.openxmlformats.org/spreadsheetml/2006/main" count="42" uniqueCount="40">
  <si>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</si>
  <si>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</si>
  <si>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</si>
  <si>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</si>
  <si>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</si>
  <si>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</si>
  <si>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</si>
  <si>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</si>
  <si>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</si>
  <si>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</si>
  <si>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</si>
  <si>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</si>
  <si>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</si>
  <si>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</si>
  <si>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</si>
  <si>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</si>
  <si>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</si>
  <si>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</si>
  <si>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</si>
  <si>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</si>
  <si>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</si>
  <si>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</si>
  <si>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</si>
  <si>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</si>
  <si>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</si>
  <si>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</si>
  <si>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</si>
  <si>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</si>
  <si>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</si>
  <si>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</si>
  <si>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Автотранспорт</t>
  </si>
  <si>
    <t>ШТ</t>
  </si>
  <si>
    <t>Грузовой кран, кран стреловой самоходный КС-5576Б</t>
  </si>
  <si>
    <t>Кран автомобильный КС-45717А-1</t>
  </si>
  <si>
    <t>18645/06</t>
  </si>
  <si>
    <t>ХМАО-Югра, Нижневартовский район, отв/хр РН-Снабжение, ПБ ЦТБ, максимальная удаленность 35 км от г. Нижневартовска</t>
  </si>
  <si>
    <t xml:space="preserve">Примечание: ЛОТ ДЕЛИМЫЙ </t>
  </si>
  <si>
    <t>Минимальная начальная цена за единицу ТМЦ без НДС, руб.</t>
  </si>
  <si>
    <t>ЛОТ № СНГ-НВДИ-01/03.24 (декабрь 2024)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</si>
  <si>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(грузовой кран, кран автомобильный)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</si>
</sst>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J26" sqref="J26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55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6"/>
      <c r="I8" s="50"/>
      <c r="J8" s="50"/>
      <c r="K8" s="50"/>
    </row>
    <row r="9" spans="1:13" s="31" customFormat="1" ht="34.5" customHeight="1" x14ac:dyDescent="0.3">
      <c r="A9" s="60" t="s">
        <v>39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7" t="s">
        <v>37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8" t="s">
        <v>30</v>
      </c>
      <c r="B12" s="49">
        <v>1</v>
      </c>
      <c r="C12" s="51" t="s">
        <v>32</v>
      </c>
      <c r="D12" s="34">
        <v>1000089343</v>
      </c>
      <c r="E12" s="70" t="s">
        <v>35</v>
      </c>
      <c r="F12" s="52" t="s">
        <v>31</v>
      </c>
      <c r="G12" s="54">
        <v>1</v>
      </c>
      <c r="H12" s="59">
        <v>2011666.67</v>
      </c>
      <c r="I12" s="20"/>
      <c r="J12" s="20">
        <f>ROUND(I12*G12,2)</f>
        <v>0</v>
      </c>
      <c r="K12" s="20">
        <f t="shared" ref="K12:K13" si="0">L12-J12</f>
        <v>0</v>
      </c>
      <c r="L12" s="20">
        <f>ROUND(I12*G12*1.2,2)</f>
        <v>0</v>
      </c>
      <c r="M12" s="66" t="s">
        <v>22</v>
      </c>
    </row>
    <row r="13" spans="1:13" s="18" customFormat="1" ht="52.5" customHeight="1" x14ac:dyDescent="0.25">
      <c r="A13" s="69"/>
      <c r="B13" s="49">
        <v>2</v>
      </c>
      <c r="C13" s="51" t="s">
        <v>33</v>
      </c>
      <c r="D13" s="34" t="s">
        <v>34</v>
      </c>
      <c r="E13" s="71"/>
      <c r="F13" s="52" t="s">
        <v>31</v>
      </c>
      <c r="G13" s="54">
        <v>1</v>
      </c>
      <c r="H13" s="59">
        <v>1426666.67</v>
      </c>
      <c r="I13" s="20"/>
      <c r="J13" s="20">
        <f t="shared" ref="J13" si="1">ROUND(I13*G13,2)</f>
        <v>0</v>
      </c>
      <c r="K13" s="20">
        <f t="shared" si="0"/>
        <v>0</v>
      </c>
      <c r="L13" s="20">
        <f t="shared" ref="L13" si="2">ROUND(I13*G13*1.2,2)</f>
        <v>0</v>
      </c>
      <c r="M13" s="67"/>
    </row>
    <row r="14" spans="1:13" s="39" customFormat="1" ht="35.25" customHeight="1" x14ac:dyDescent="0.3">
      <c r="A14" s="35"/>
      <c r="B14" s="35"/>
      <c r="C14" s="36" t="s">
        <v>2</v>
      </c>
      <c r="D14" s="53"/>
      <c r="E14" s="29"/>
      <c r="F14" s="37" t="s">
        <v>31</v>
      </c>
      <c r="G14" s="38">
        <f>SUM(G12:G13)</f>
        <v>2</v>
      </c>
      <c r="H14" s="58"/>
      <c r="I14" s="38"/>
      <c r="J14" s="38">
        <f>SUM(J12:J13)</f>
        <v>0</v>
      </c>
      <c r="K14" s="38">
        <f>SUM(K12:K13)</f>
        <v>0</v>
      </c>
      <c r="L14" s="38">
        <f>SUM(L12:L13)</f>
        <v>0</v>
      </c>
      <c r="M14" s="49"/>
    </row>
    <row r="15" spans="1:13" s="31" customFormat="1" ht="32.25" customHeight="1" x14ac:dyDescent="0.3">
      <c r="A15" s="40" t="s">
        <v>36</v>
      </c>
      <c r="B15" s="41"/>
      <c r="C15" s="41"/>
      <c r="D15" s="43"/>
    </row>
    <row r="16" spans="1:13" ht="18.75" x14ac:dyDescent="0.3">
      <c r="A16" s="31"/>
      <c r="B16" s="31"/>
      <c r="C16" s="31"/>
      <c r="D16" s="47"/>
      <c r="E16" s="31"/>
      <c r="F16" s="31"/>
      <c r="G16" s="31"/>
      <c r="H16" s="31"/>
      <c r="I16" s="31"/>
      <c r="J16" s="31"/>
      <c r="K16" s="31"/>
      <c r="L16" s="31"/>
      <c r="M16" s="31"/>
    </row>
    <row r="17" spans="1:12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64" t="s">
        <v>28</v>
      </c>
      <c r="B18" s="64"/>
      <c r="C18" s="64"/>
      <c r="D18" s="64"/>
      <c r="E18" s="64"/>
      <c r="F18" s="64"/>
      <c r="G18" s="65"/>
      <c r="H18" s="65"/>
      <c r="I18" s="65"/>
      <c r="J18" s="65"/>
      <c r="K18" s="65"/>
      <c r="L18" s="1"/>
    </row>
    <row r="19" spans="1:12" x14ac:dyDescent="0.25">
      <c r="A19" s="30"/>
      <c r="B19" s="30"/>
      <c r="C19" s="30"/>
      <c r="D19" s="30"/>
      <c r="E19" s="30"/>
    </row>
    <row r="20" spans="1:12" s="3" customFormat="1" ht="18.75" x14ac:dyDescent="0.25">
      <c r="A20" s="3" t="s">
        <v>3</v>
      </c>
    </row>
    <row r="21" spans="1:12" s="3" customFormat="1" ht="18.75" x14ac:dyDescent="0.25">
      <c r="A21" s="2" t="s">
        <v>4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27</v>
      </c>
      <c r="C25" s="19"/>
      <c r="D25" s="5" t="s">
        <v>5</v>
      </c>
    </row>
    <row r="26" spans="1:12" s="23" customFormat="1" ht="37.5" x14ac:dyDescent="0.25">
      <c r="C26" s="22" t="s">
        <v>6</v>
      </c>
      <c r="D26" s="21"/>
      <c r="E26" s="44" t="s">
        <v>7</v>
      </c>
      <c r="F26" s="23" t="s">
        <v>13</v>
      </c>
    </row>
    <row r="27" spans="1:12" s="3" customFormat="1" ht="18.75" x14ac:dyDescent="0.25">
      <c r="D27" s="2"/>
    </row>
    <row r="28" spans="1:12" s="3" customFormat="1" ht="18.75" x14ac:dyDescent="0.25">
      <c r="C28" s="3" t="s">
        <v>8</v>
      </c>
    </row>
    <row r="29" spans="1:12" s="3" customFormat="1" ht="18.75" x14ac:dyDescent="0.25">
      <c r="C29" s="6"/>
      <c r="E29" s="45" t="s">
        <v>9</v>
      </c>
    </row>
  </sheetData>
  <mergeCells count="8">
    <mergeCell ref="A9:M9"/>
    <mergeCell ref="B3:G3"/>
    <mergeCell ref="B5:K5"/>
    <mergeCell ref="A7:K7"/>
    <mergeCell ref="A18:K18"/>
    <mergeCell ref="M12:M13"/>
    <mergeCell ref="A12:A13"/>
    <mergeCell ref="E12:E13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2024-12-24T06:28:36Z</dcterms:modified>
</cp:coreProperties>
</file>